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fauzi\Downloads\LOT'S - Final\LOT'S\LOT 1\"/>
    </mc:Choice>
  </mc:AlternateContent>
  <xr:revisionPtr revIDLastSave="0" documentId="13_ncr:1_{8509F504-82D9-4E95-B3AA-57C0D4F47081}"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Sheet1!$A$1:$H$28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c r="A12" i="1" s="1"/>
  <c r="A13" i="1" s="1"/>
  <c r="A14" i="1" s="1"/>
  <c r="A15" i="1" s="1"/>
  <c r="A16" i="1" s="1"/>
  <c r="A17" i="1" s="1"/>
  <c r="A18" i="1" s="1"/>
  <c r="A19" i="1" s="1"/>
  <c r="A20" i="1" s="1"/>
  <c r="A21" i="1" s="1"/>
  <c r="A22" i="1" s="1"/>
  <c r="A23" i="1" s="1"/>
  <c r="A9" i="1"/>
  <c r="D13" i="1"/>
  <c r="D9" i="1"/>
  <c r="D12" i="1"/>
  <c r="D14" i="1" l="1"/>
  <c r="D15" i="1" l="1"/>
  <c r="D10" i="1"/>
  <c r="D8" i="1" l="1"/>
  <c r="F24" i="1" l="1"/>
</calcChain>
</file>

<file path=xl/sharedStrings.xml><?xml version="1.0" encoding="utf-8"?>
<sst xmlns="http://schemas.openxmlformats.org/spreadsheetml/2006/main" count="47" uniqueCount="39">
  <si>
    <t>No</t>
  </si>
  <si>
    <t>Description of Item</t>
  </si>
  <si>
    <t>Unit</t>
  </si>
  <si>
    <t>Quantity</t>
  </si>
  <si>
    <t>Rate USD</t>
  </si>
  <si>
    <t>Amount USD</t>
  </si>
  <si>
    <t>cum</t>
  </si>
  <si>
    <t>pcs</t>
  </si>
  <si>
    <t xml:space="preserve"> </t>
  </si>
  <si>
    <t>Provide and install for visibility Board of ALIGHT and donor in site follow ALIGHT engineers. fixing wall. 1.8m hight and 1.2m wide.</t>
  </si>
  <si>
    <t>lsm</t>
  </si>
  <si>
    <t>Site Mobilization and transportation.</t>
  </si>
  <si>
    <t>Pcs</t>
  </si>
  <si>
    <t>Type of work:       Rehab of Girl friendly space</t>
  </si>
  <si>
    <t>(2) Coats of white-washing and distembering on all wall faces and roof slab with 1:275 lime/white glue ratio on all interior wall surfaces to be smoothed thoroughly before paint applied, Including the metal doors.</t>
  </si>
  <si>
    <t>Provide and Install four arabic latrine bases including connected piple.</t>
  </si>
  <si>
    <t>H) Furniture items.</t>
  </si>
  <si>
    <t>Provide a set of  cushion sofa setting for the GFS consult with school principal about the type and the color.</t>
  </si>
  <si>
    <t>Set</t>
  </si>
  <si>
    <t>Watching mirrors for the ladies framed with wooden and develop small space to tie to the wall (1.2mx0.80m).</t>
  </si>
  <si>
    <t>NO</t>
  </si>
  <si>
    <t>Supply reading table made locally MDF (1.2mx0.8m) and two plastic chairs for the GFS, search the design from the logistic office or consult with ALIGHT engineer.</t>
  </si>
  <si>
    <t>Imported aluminum cupboard, (1.8m long x0.7m) with its locks and 8 shelves.</t>
  </si>
  <si>
    <t>GFS Facilaties</t>
  </si>
  <si>
    <t>Cushioning floor carpet (4mwide and 8meter length), Including 5 windows curtains, the color of the carpet and curtains to be selected by the ALIGHT engineer</t>
  </si>
  <si>
    <t>Name of School:  Sh Ahme d Qalib Primary School</t>
  </si>
  <si>
    <t>Name of District: Alley-badeyDistrict.</t>
  </si>
  <si>
    <t>Name of Region:    Gebilay region</t>
  </si>
  <si>
    <t>(2) Coats of cement/sand plastering on all interior and all exterior wall faces. Mix ratio is 1:4 (sand-cement) and this including Over laying 4cm cement/ sieved sand mortar of 1:3 mixture and cement screed with smooth metal trowel for floor finish.Color of paint to be identified by Alight  Engineer.</t>
  </si>
  <si>
    <t>Remove the Surface's old deadly wall scraping, and use stucco plastering before painting including demolishing the existing open yard floor.</t>
  </si>
  <si>
    <t>Construction of Rcc columns at corners of the open yard walls. the dimension of columns is 20x20cm, the height of column not exceeded 4.0m. Use 4Y12mm dia and 6mm dia with space 20cm C/C.</t>
  </si>
  <si>
    <t>Sqm</t>
  </si>
  <si>
    <t>M³</t>
  </si>
  <si>
    <t>Laying and spreading 10cm-thick, 1:2:4 (1-2" maximum aggregate size) plain concrete for floor fill at open yard area.</t>
  </si>
  <si>
    <t>Back filling with durable Hardcore layer at the open yard area with thickness 20cm and well compacted.</t>
  </si>
  <si>
    <t>Company Name:____________________Stamp/Sign:___________________Date_________</t>
  </si>
  <si>
    <r>
      <t>M</t>
    </r>
    <r>
      <rPr>
        <vertAlign val="superscript"/>
        <sz val="13"/>
        <color rgb="FF000000"/>
        <rFont val="Times New Roman"/>
        <family val="1"/>
      </rPr>
      <t>3</t>
    </r>
  </si>
  <si>
    <r>
      <t xml:space="preserve">Provide and Install of floor Emirate </t>
    </r>
    <r>
      <rPr>
        <i/>
        <sz val="13"/>
        <color rgb="FF000000"/>
        <rFont val="Gill Sans MT"/>
        <family val="2"/>
      </rPr>
      <t>non-slip</t>
    </r>
    <r>
      <rPr>
        <sz val="13"/>
        <color rgb="FF000000"/>
        <rFont val="Gill Sans MT"/>
        <family val="2"/>
      </rPr>
      <t xml:space="preserve"> tiles for open yard floor and and wall-skerting. </t>
    </r>
  </si>
  <si>
    <t xml:space="preserve">Total of Rehabilalation of GFS in Ahmed Qalib (Alley badey) Primary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</si>
</sst>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x14ac:knownFonts="1">
    <font>
      <sz val="11"/>
      <color theme="1"/>
      <name val="Calibri"/>
      <family val="2"/>
      <scheme val="minor"/>
    </font>
    <font>
      <sz val="11"/>
      <color theme="1"/>
      <name val="Calibri"/>
      <family val="2"/>
      <scheme val="minor"/>
    </font>
    <font>
      <sz val="12"/>
      <color theme="1"/>
      <name val="Gill Sans MT"/>
      <family val="2"/>
    </font>
    <font>
      <b/>
      <sz val="11"/>
      <color theme="1"/>
      <name val="Gill Sans MT"/>
      <family val="2"/>
    </font>
    <font>
      <sz val="11"/>
      <color theme="1"/>
      <name val="Gill Sans MT"/>
      <family val="2"/>
    </font>
    <font>
      <b/>
      <sz val="12"/>
      <color theme="1"/>
      <name val="Gill Sans MT"/>
      <family val="2"/>
    </font>
    <font>
      <sz val="10"/>
      <name val="Arial"/>
      <family val="2"/>
    </font>
    <font>
      <sz val="13"/>
      <color theme="1"/>
      <name val="Gill Sans MT"/>
      <family val="2"/>
    </font>
    <font>
      <sz val="13"/>
      <color rgb="FF000000"/>
      <name val="Gill Sans MT"/>
      <family val="2"/>
    </font>
    <font>
      <sz val="13"/>
      <name val="Gill Sans MT"/>
      <family val="2"/>
    </font>
    <font>
      <vertAlign val="superscript"/>
      <sz val="13"/>
      <color rgb="FF000000"/>
      <name val="Times New Roman"/>
      <family val="1"/>
    </font>
    <font>
      <i/>
      <sz val="13"/>
      <color rgb="FF000000"/>
      <name val="Gill Sans MT"/>
      <family val="2"/>
    </font>
    <font>
      <sz val="13"/>
      <color rgb="FF000000"/>
      <name val="Arial"/>
      <family val="2"/>
    </font>
    <font>
      <b/>
      <sz val="13"/>
      <name val="Gill Sans MT"/>
      <family val="2"/>
    </font>
    <font>
      <b/>
      <sz val="13"/>
      <color theme="1"/>
      <name val="Gill Sans MT"/>
      <family val="2"/>
    </font>
  </fonts>
  <fills count="6">
    <fill>
      <patternFill patternType="none"/>
    </fill>
    <fill>
      <patternFill patternType="gray125"/>
    </fill>
    <fill>
      <patternFill patternType="solid">
        <fgColor theme="5"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15">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indexed="64"/>
      </bottom>
      <diagonal/>
    </border>
    <border>
      <left style="thin">
        <color auto="1"/>
      </left>
      <right style="medium">
        <color auto="1"/>
      </right>
      <top/>
      <bottom style="medium">
        <color auto="1"/>
      </bottom>
      <diagonal/>
    </border>
  </borders>
  <cellStyleXfs count="3">
    <xf numFmtId="0" fontId="0" fillId="0" borderId="0"/>
    <xf numFmtId="43" fontId="1" fillId="0" borderId="0" applyFont="0" applyFill="0" applyBorder="0" applyAlignment="0" applyProtection="0"/>
    <xf numFmtId="0" fontId="6" fillId="0" borderId="0"/>
  </cellStyleXfs>
  <cellXfs count="44">
    <xf numFmtId="0" fontId="0" fillId="0" borderId="0" xfId="0"/>
    <xf numFmtId="0" fontId="2" fillId="0" borderId="0" xfId="0" applyFont="1" applyAlignment="1">
      <alignment wrapText="1"/>
    </xf>
    <xf numFmtId="43" fontId="2" fillId="0" borderId="0" xfId="1" applyFont="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4" fillId="2" borderId="2" xfId="0" applyFont="1" applyFill="1" applyBorder="1"/>
    <xf numFmtId="43" fontId="4" fillId="2" borderId="3" xfId="1" applyFont="1" applyFill="1" applyBorder="1" applyAlignment="1">
      <alignment horizontal="center" vertical="center"/>
    </xf>
    <xf numFmtId="0" fontId="3" fillId="2" borderId="4" xfId="0" applyFont="1" applyFill="1" applyBorder="1" applyAlignment="1">
      <alignment horizontal="left"/>
    </xf>
    <xf numFmtId="0" fontId="3" fillId="2" borderId="0" xfId="0" applyFont="1" applyFill="1"/>
    <xf numFmtId="0" fontId="4" fillId="2" borderId="0" xfId="0" applyFont="1" applyFill="1"/>
    <xf numFmtId="43" fontId="4" fillId="2" borderId="5" xfId="1" applyFont="1" applyFill="1" applyBorder="1" applyAlignment="1">
      <alignment horizontal="center" vertical="center"/>
    </xf>
    <xf numFmtId="0" fontId="3" fillId="2" borderId="4" xfId="0" applyFont="1" applyFill="1" applyBorder="1"/>
    <xf numFmtId="0" fontId="4" fillId="2" borderId="0" xfId="0" applyFont="1" applyFill="1" applyAlignment="1">
      <alignment horizontal="left"/>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43" fontId="3" fillId="3" borderId="9" xfId="1" applyFont="1" applyFill="1" applyBorder="1" applyAlignment="1">
      <alignment horizontal="center" vertical="center" wrapText="1"/>
    </xf>
    <xf numFmtId="0" fontId="2" fillId="0" borderId="10" xfId="0" applyFont="1" applyBorder="1" applyAlignment="1">
      <alignment horizontal="center" vertical="top" wrapText="1"/>
    </xf>
    <xf numFmtId="0" fontId="5" fillId="0" borderId="10" xfId="0" applyFont="1" applyBorder="1" applyAlignment="1">
      <alignment vertical="top" wrapText="1"/>
    </xf>
    <xf numFmtId="0" fontId="2" fillId="0" borderId="10" xfId="0" applyFont="1" applyBorder="1" applyAlignment="1">
      <alignment horizontal="center" vertical="center" wrapText="1"/>
    </xf>
    <xf numFmtId="43" fontId="2" fillId="0" borderId="10" xfId="1" applyFont="1" applyBorder="1" applyAlignment="1" applyProtection="1">
      <alignment horizontal="center" vertical="center" wrapText="1"/>
      <protection locked="0"/>
    </xf>
    <xf numFmtId="0" fontId="7" fillId="0" borderId="10" xfId="0" applyFont="1" applyBorder="1" applyAlignment="1">
      <alignment horizontal="center" vertical="top" wrapText="1"/>
    </xf>
    <xf numFmtId="0" fontId="7" fillId="0" borderId="10" xfId="0" applyFont="1" applyBorder="1" applyAlignment="1">
      <alignment vertical="center" wrapText="1"/>
    </xf>
    <xf numFmtId="0" fontId="7" fillId="0" borderId="10" xfId="0" applyFont="1" applyBorder="1" applyAlignment="1">
      <alignment horizontal="center" vertical="center" wrapText="1"/>
    </xf>
    <xf numFmtId="43" fontId="7" fillId="0" borderId="10" xfId="1" applyFont="1" applyBorder="1" applyAlignment="1" applyProtection="1">
      <alignment horizontal="center" vertical="center" wrapText="1"/>
      <protection locked="0"/>
    </xf>
    <xf numFmtId="164" fontId="7" fillId="0" borderId="10" xfId="0" applyNumberFormat="1" applyFont="1" applyBorder="1" applyAlignment="1">
      <alignment horizontal="center" vertical="center" wrapText="1"/>
    </xf>
    <xf numFmtId="0" fontId="8" fillId="0" borderId="10" xfId="0" applyFont="1" applyBorder="1" applyAlignment="1">
      <alignment vertical="center" wrapText="1"/>
    </xf>
    <xf numFmtId="0" fontId="7" fillId="0" borderId="10" xfId="0" applyFont="1" applyBorder="1" applyAlignment="1">
      <alignment vertical="top" wrapText="1"/>
    </xf>
    <xf numFmtId="43" fontId="9" fillId="0" borderId="10" xfId="1" applyFont="1" applyBorder="1" applyAlignment="1">
      <alignment horizontal="left" vertical="top" wrapText="1"/>
    </xf>
    <xf numFmtId="43" fontId="7" fillId="0" borderId="10" xfId="1" applyFont="1" applyBorder="1" applyAlignment="1" applyProtection="1">
      <alignment horizontal="left" vertical="center" wrapText="1"/>
      <protection locked="0"/>
    </xf>
    <xf numFmtId="43" fontId="7" fillId="0" borderId="10" xfId="1" applyFont="1" applyBorder="1" applyAlignment="1">
      <alignment horizontal="left" vertical="center" wrapText="1"/>
    </xf>
    <xf numFmtId="0" fontId="8" fillId="0" borderId="10" xfId="0" applyFont="1" applyBorder="1" applyAlignment="1" applyProtection="1">
      <alignment vertical="center" wrapText="1"/>
      <protection locked="0"/>
    </xf>
    <xf numFmtId="43" fontId="13" fillId="5" borderId="10" xfId="1" applyFont="1" applyFill="1" applyBorder="1" applyAlignment="1">
      <alignment horizontal="left" vertical="top" wrapText="1"/>
    </xf>
    <xf numFmtId="0" fontId="14" fillId="5" borderId="10" xfId="0" applyFont="1" applyFill="1" applyBorder="1" applyAlignment="1">
      <alignment horizontal="center" vertical="center" wrapText="1"/>
    </xf>
    <xf numFmtId="43" fontId="14" fillId="5" borderId="10" xfId="1" applyFont="1" applyFill="1" applyBorder="1" applyAlignment="1" applyProtection="1">
      <alignment horizontal="left" vertical="center" wrapText="1"/>
      <protection locked="0"/>
    </xf>
    <xf numFmtId="43" fontId="14" fillId="5" borderId="10" xfId="1" applyFont="1" applyFill="1" applyBorder="1" applyAlignment="1">
      <alignment horizontal="left" vertical="center" wrapText="1"/>
    </xf>
    <xf numFmtId="0" fontId="14" fillId="4" borderId="1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43" fontId="14" fillId="4" borderId="14" xfId="1" applyFont="1" applyFill="1" applyBorder="1" applyAlignment="1">
      <alignment vertical="center"/>
    </xf>
    <xf numFmtId="43" fontId="9" fillId="0" borderId="10" xfId="1" applyFont="1" applyBorder="1" applyAlignment="1">
      <alignment horizontal="center" vertical="center" wrapText="1"/>
    </xf>
    <xf numFmtId="0" fontId="12" fillId="0" borderId="10" xfId="0" applyFont="1" applyBorder="1" applyAlignment="1">
      <alignment horizontal="center" vertical="center" wrapText="1"/>
    </xf>
    <xf numFmtId="0" fontId="8" fillId="0" borderId="10" xfId="0" applyFont="1" applyBorder="1" applyAlignment="1">
      <alignment horizontal="center" vertical="center" wrapText="1"/>
    </xf>
    <xf numFmtId="43" fontId="13" fillId="5" borderId="10" xfId="1" applyFont="1" applyFill="1" applyBorder="1" applyAlignment="1">
      <alignment horizontal="center" vertical="center" wrapText="1"/>
    </xf>
  </cellXfs>
  <cellStyles count="3">
    <cellStyle name="Comma" xfId="1" builtinId="3"/>
    <cellStyle name="Normal" xfId="0" builtinId="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622300</xdr:colOff>
      <xdr:row>1</xdr:row>
      <xdr:rowOff>38100</xdr:rowOff>
    </xdr:from>
    <xdr:to>
      <xdr:col>5</xdr:col>
      <xdr:colOff>1440180</xdr:colOff>
      <xdr:row>4</xdr:row>
      <xdr:rowOff>198683</xdr:rowOff>
    </xdr:to>
    <xdr:pic>
      <xdr:nvPicPr>
        <xdr:cNvPr id="2" name="Picture 1" descr="C:\Users\inata\Downloads\WhatsApp Image 2024-08-28 at 2.08.38 PM.jpeg">
          <a:extLst>
            <a:ext uri="{FF2B5EF4-FFF2-40B4-BE49-F238E27FC236}">
              <a16:creationId xmlns:a16="http://schemas.microsoft.com/office/drawing/2014/main" id="{736D763E-C8EF-4B82-A5AC-1F81DC88D81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6480" y="289560"/>
          <a:ext cx="2189480" cy="85400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zoomScaleNormal="100" workbookViewId="0">
      <selection activeCell="I8" sqref="I8"/>
    </sheetView>
  </sheetViews>
  <sheetFormatPr defaultRowHeight="14.4" x14ac:dyDescent="0.3"/>
  <cols>
    <col min="2" max="2" width="56.21875" customWidth="1"/>
    <col min="3" max="3" width="17.44140625" customWidth="1"/>
    <col min="4" max="4" width="16.21875" customWidth="1"/>
    <col min="5" max="5" width="20" customWidth="1"/>
    <col min="6" max="6" width="23.21875" customWidth="1"/>
  </cols>
  <sheetData>
    <row r="1" spans="1:12" ht="19.8" thickBot="1" x14ac:dyDescent="0.55000000000000004">
      <c r="A1" s="1"/>
      <c r="B1" s="1"/>
      <c r="C1" s="1"/>
      <c r="D1" s="1"/>
      <c r="E1" s="1"/>
      <c r="F1" s="2"/>
    </row>
    <row r="2" spans="1:12" ht="18.600000000000001" thickTop="1" x14ac:dyDescent="0.5">
      <c r="A2" s="3" t="s">
        <v>27</v>
      </c>
      <c r="B2" s="4"/>
      <c r="C2" s="5"/>
      <c r="D2" s="4"/>
      <c r="E2" s="5"/>
      <c r="F2" s="6"/>
    </row>
    <row r="3" spans="1:12" ht="18" x14ac:dyDescent="0.5">
      <c r="A3" s="7" t="s">
        <v>26</v>
      </c>
      <c r="B3" s="8"/>
      <c r="C3" s="9"/>
      <c r="D3" s="8"/>
      <c r="E3" s="9"/>
      <c r="F3" s="10"/>
    </row>
    <row r="4" spans="1:12" ht="18" x14ac:dyDescent="0.5">
      <c r="A4" s="7" t="s">
        <v>25</v>
      </c>
      <c r="B4" s="8"/>
      <c r="C4" s="9"/>
      <c r="D4" s="8"/>
      <c r="E4" s="9"/>
      <c r="F4" s="10"/>
    </row>
    <row r="5" spans="1:12" ht="18.600000000000001" thickBot="1" x14ac:dyDescent="0.55000000000000004">
      <c r="A5" s="11" t="s">
        <v>13</v>
      </c>
      <c r="B5" s="8"/>
      <c r="C5" s="8"/>
      <c r="D5" s="12"/>
      <c r="E5" s="9"/>
      <c r="F5" s="10"/>
    </row>
    <row r="6" spans="1:12" ht="36.6" thickBot="1" x14ac:dyDescent="0.35">
      <c r="A6" s="13" t="s">
        <v>0</v>
      </c>
      <c r="B6" s="14" t="s">
        <v>1</v>
      </c>
      <c r="C6" s="14" t="s">
        <v>2</v>
      </c>
      <c r="D6" s="15" t="s">
        <v>3</v>
      </c>
      <c r="E6" s="14" t="s">
        <v>4</v>
      </c>
      <c r="F6" s="16" t="s">
        <v>5</v>
      </c>
    </row>
    <row r="7" spans="1:12" ht="19.2" x14ac:dyDescent="0.3">
      <c r="A7" s="17"/>
      <c r="B7" s="18" t="s">
        <v>23</v>
      </c>
      <c r="C7" s="19"/>
      <c r="D7" s="19"/>
      <c r="E7" s="20"/>
      <c r="F7" s="19"/>
    </row>
    <row r="8" spans="1:12" ht="59.4" x14ac:dyDescent="0.3">
      <c r="A8" s="21">
        <v>1</v>
      </c>
      <c r="B8" s="22" t="s">
        <v>29</v>
      </c>
      <c r="C8" s="23" t="s">
        <v>31</v>
      </c>
      <c r="D8" s="23">
        <f>10*3.5*2</f>
        <v>70</v>
      </c>
      <c r="E8" s="24"/>
      <c r="F8" s="25"/>
    </row>
    <row r="9" spans="1:12" ht="127.8" customHeight="1" x14ac:dyDescent="0.3">
      <c r="A9" s="21">
        <f>A8+1</f>
        <v>2</v>
      </c>
      <c r="B9" s="26" t="s">
        <v>28</v>
      </c>
      <c r="C9" s="23" t="s">
        <v>6</v>
      </c>
      <c r="D9" s="23">
        <f>(30*3.2*2)</f>
        <v>192</v>
      </c>
      <c r="E9" s="24"/>
      <c r="F9" s="25"/>
      <c r="L9" t="s">
        <v>8</v>
      </c>
    </row>
    <row r="10" spans="1:12" ht="94.8" customHeight="1" x14ac:dyDescent="0.3">
      <c r="A10" s="21">
        <f t="shared" ref="A10:A23" si="0">A9+1</f>
        <v>3</v>
      </c>
      <c r="B10" s="26" t="s">
        <v>14</v>
      </c>
      <c r="C10" s="23" t="s">
        <v>6</v>
      </c>
      <c r="D10" s="23">
        <f>(54*3.2*2)</f>
        <v>345.6</v>
      </c>
      <c r="E10" s="24"/>
      <c r="F10" s="23"/>
    </row>
    <row r="11" spans="1:12" ht="19.8" x14ac:dyDescent="0.3">
      <c r="A11" s="21">
        <f t="shared" si="0"/>
        <v>4</v>
      </c>
      <c r="B11" s="27" t="s">
        <v>11</v>
      </c>
      <c r="C11" s="23" t="s">
        <v>10</v>
      </c>
      <c r="D11" s="23">
        <v>1</v>
      </c>
      <c r="E11" s="24"/>
      <c r="F11" s="23"/>
    </row>
    <row r="12" spans="1:12" ht="39.6" x14ac:dyDescent="0.3">
      <c r="A12" s="21">
        <f t="shared" si="0"/>
        <v>5</v>
      </c>
      <c r="B12" s="28" t="s">
        <v>34</v>
      </c>
      <c r="C12" s="40" t="s">
        <v>36</v>
      </c>
      <c r="D12" s="23">
        <f>16*0.2</f>
        <v>3.2</v>
      </c>
      <c r="E12" s="29"/>
      <c r="F12" s="30"/>
    </row>
    <row r="13" spans="1:12" ht="67.8" customHeight="1" x14ac:dyDescent="0.3">
      <c r="A13" s="21">
        <f t="shared" si="0"/>
        <v>6</v>
      </c>
      <c r="B13" s="28" t="s">
        <v>33</v>
      </c>
      <c r="C13" s="40" t="s">
        <v>32</v>
      </c>
      <c r="D13" s="23">
        <f>16*0.1</f>
        <v>1.6</v>
      </c>
      <c r="E13" s="29"/>
      <c r="F13" s="30"/>
    </row>
    <row r="14" spans="1:12" ht="79.8" customHeight="1" x14ac:dyDescent="0.3">
      <c r="A14" s="21">
        <f t="shared" si="0"/>
        <v>7</v>
      </c>
      <c r="B14" s="28" t="s">
        <v>30</v>
      </c>
      <c r="C14" s="40" t="s">
        <v>36</v>
      </c>
      <c r="D14" s="23">
        <f>(2*4*0.2*0.2)</f>
        <v>0.32000000000000006</v>
      </c>
      <c r="E14" s="29"/>
      <c r="F14" s="30"/>
    </row>
    <row r="15" spans="1:12" ht="45.6" customHeight="1" x14ac:dyDescent="0.3">
      <c r="A15" s="21">
        <f t="shared" si="0"/>
        <v>8</v>
      </c>
      <c r="B15" s="28" t="s">
        <v>37</v>
      </c>
      <c r="C15" s="23" t="s">
        <v>6</v>
      </c>
      <c r="D15" s="23">
        <f>2*8</f>
        <v>16</v>
      </c>
      <c r="E15" s="24"/>
      <c r="F15" s="25"/>
    </row>
    <row r="16" spans="1:12" ht="59.4" x14ac:dyDescent="0.3">
      <c r="A16" s="21">
        <f t="shared" si="0"/>
        <v>9</v>
      </c>
      <c r="B16" s="27" t="s">
        <v>9</v>
      </c>
      <c r="C16" s="41" t="s">
        <v>12</v>
      </c>
      <c r="D16" s="42">
        <v>1</v>
      </c>
      <c r="E16" s="31"/>
      <c r="F16" s="26"/>
    </row>
    <row r="17" spans="1:12" ht="39.6" x14ac:dyDescent="0.3">
      <c r="A17" s="21">
        <f t="shared" si="0"/>
        <v>10</v>
      </c>
      <c r="B17" s="26" t="s">
        <v>15</v>
      </c>
      <c r="C17" s="23" t="s">
        <v>7</v>
      </c>
      <c r="D17" s="23">
        <v>2</v>
      </c>
      <c r="E17" s="24"/>
      <c r="F17" s="25"/>
      <c r="I17" t="s">
        <v>8</v>
      </c>
      <c r="L17" t="s">
        <v>8</v>
      </c>
    </row>
    <row r="18" spans="1:12" ht="19.8" x14ac:dyDescent="0.3">
      <c r="A18" s="21">
        <f t="shared" si="0"/>
        <v>11</v>
      </c>
      <c r="B18" s="32" t="s">
        <v>16</v>
      </c>
      <c r="C18" s="43"/>
      <c r="D18" s="33"/>
      <c r="E18" s="34"/>
      <c r="F18" s="35"/>
    </row>
    <row r="19" spans="1:12" ht="59.4" x14ac:dyDescent="0.3">
      <c r="A19" s="21">
        <f t="shared" si="0"/>
        <v>12</v>
      </c>
      <c r="B19" s="28" t="s">
        <v>24</v>
      </c>
      <c r="C19" s="40" t="s">
        <v>0</v>
      </c>
      <c r="D19" s="23">
        <v>1</v>
      </c>
      <c r="E19" s="29"/>
      <c r="F19" s="30"/>
    </row>
    <row r="20" spans="1:12" ht="18.75" customHeight="1" x14ac:dyDescent="0.3">
      <c r="A20" s="21">
        <f t="shared" si="0"/>
        <v>13</v>
      </c>
      <c r="B20" s="28" t="s">
        <v>17</v>
      </c>
      <c r="C20" s="40" t="s">
        <v>18</v>
      </c>
      <c r="D20" s="23">
        <v>1</v>
      </c>
      <c r="E20" s="29"/>
      <c r="F20" s="30"/>
    </row>
    <row r="21" spans="1:12" ht="47.4" customHeight="1" x14ac:dyDescent="0.3">
      <c r="A21" s="21">
        <f t="shared" si="0"/>
        <v>14</v>
      </c>
      <c r="B21" s="28" t="s">
        <v>19</v>
      </c>
      <c r="C21" s="40" t="s">
        <v>20</v>
      </c>
      <c r="D21" s="23">
        <v>1</v>
      </c>
      <c r="E21" s="29"/>
      <c r="F21" s="30"/>
    </row>
    <row r="22" spans="1:12" ht="66.599999999999994" customHeight="1" x14ac:dyDescent="0.3">
      <c r="A22" s="21">
        <f t="shared" si="0"/>
        <v>15</v>
      </c>
      <c r="B22" s="28" t="s">
        <v>21</v>
      </c>
      <c r="C22" s="40" t="s">
        <v>20</v>
      </c>
      <c r="D22" s="23">
        <v>1</v>
      </c>
      <c r="E22" s="29"/>
      <c r="F22" s="30"/>
    </row>
    <row r="23" spans="1:12" ht="39.6" x14ac:dyDescent="0.3">
      <c r="A23" s="21">
        <f t="shared" si="0"/>
        <v>16</v>
      </c>
      <c r="B23" s="28" t="s">
        <v>22</v>
      </c>
      <c r="C23" s="40" t="s">
        <v>20</v>
      </c>
      <c r="D23" s="23">
        <v>1</v>
      </c>
      <c r="E23" s="29"/>
      <c r="F23" s="30"/>
    </row>
    <row r="24" spans="1:12" ht="54" customHeight="1" thickBot="1" x14ac:dyDescent="0.35">
      <c r="A24" s="36" t="s">
        <v>38</v>
      </c>
      <c r="B24" s="37"/>
      <c r="C24" s="37"/>
      <c r="D24" s="37"/>
      <c r="E24" s="38"/>
      <c r="F24" s="39">
        <f>F23++F22+F21+F20+F19+F17+F16+F15+F11+F10+F9+F8+F14+F13+F12</f>
        <v>0</v>
      </c>
    </row>
    <row r="28" spans="1:12" x14ac:dyDescent="0.3">
      <c r="B28" t="s">
        <v>35</v>
      </c>
    </row>
  </sheetData>
  <mergeCells count="1">
    <mergeCell ref="A24:E24"/>
  </mergeCells>
  <pageMargins left="0" right="0" top="0" bottom="0" header="0" footer="0"/>
  <pageSetup paperSize="9" scale="63" fitToHeight="0"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Hamse Mohamed Elmi</cp:lastModifiedBy>
  <cp:lastPrinted>2025-09-02T06:33:37Z</cp:lastPrinted>
  <dcterms:created xsi:type="dcterms:W3CDTF">2022-10-14T13:51:50Z</dcterms:created>
  <dcterms:modified xsi:type="dcterms:W3CDTF">2025-09-02T06:33:52Z</dcterms:modified>
</cp:coreProperties>
</file>